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B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C13" i="1" l="1"/>
  <c r="C12" i="1"/>
  <c r="D9" i="1" l="1"/>
  <c r="C9" i="1"/>
</calcChain>
</file>

<file path=xl/sharedStrings.xml><?xml version="1.0" encoding="utf-8"?>
<sst xmlns="http://schemas.openxmlformats.org/spreadsheetml/2006/main" count="26" uniqueCount="22">
  <si>
    <t>Average</t>
  </si>
  <si>
    <t>P value</t>
  </si>
  <si>
    <t>Yes</t>
  </si>
  <si>
    <t>P value summary</t>
  </si>
  <si>
    <t>ns</t>
  </si>
  <si>
    <t>No</t>
  </si>
  <si>
    <t>Relative Olig2 cells vs. Cb lobule area</t>
  </si>
  <si>
    <t>ASMko</t>
  </si>
  <si>
    <t>Wt</t>
  </si>
  <si>
    <t>Shapiro-Wilk normality test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</si>
  <si>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</si>
  <si>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</si>
  <si>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</si>
  <si>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</si>
  <si>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</si>
  <si>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</si>
  <si>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</si>
  <si>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>t=0,1353, df=4</t>
  </si>
  <si>
    <t xml:space="preserve">% decrease </t>
  </si>
  <si>
    <t>Number of samples</t>
  </si>
  <si>
    <t>s.em.</t>
  </si>
  <si>
    <t>% Fold ASMko/Wt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</si>
</sst>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70" zoomScaleNormal="70" workbookViewId="0">
      <selection activeCell="D25" sqref="D25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0.2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6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11" t="s">
        <v>8</v>
      </c>
      <c r="D4" s="12" t="s">
        <v>7</v>
      </c>
      <c r="E4" s="2"/>
      <c r="F4" s="2"/>
      <c r="J4" s="6"/>
      <c r="K4" s="6"/>
      <c r="L4" s="6"/>
      <c r="M4" s="6"/>
    </row>
    <row r="5" spans="1:13" ht="14.4" customHeight="1" x14ac:dyDescent="0.3">
      <c r="C5" s="10">
        <v>0.83</v>
      </c>
      <c r="D5" s="10">
        <v>1.02</v>
      </c>
      <c r="E5" s="2"/>
      <c r="F5" s="2"/>
      <c r="G5" s="13" t="s">
        <v>9</v>
      </c>
      <c r="H5" s="8" t="s">
        <v>8</v>
      </c>
      <c r="I5" s="8" t="s">
        <v>7</v>
      </c>
      <c r="J5" s="6"/>
      <c r="K5" s="6"/>
      <c r="L5" s="6"/>
      <c r="M5" s="6"/>
    </row>
    <row r="6" spans="1:13" ht="14.4" customHeight="1" x14ac:dyDescent="0.3">
      <c r="C6" s="10">
        <v>1.07</v>
      </c>
      <c r="D6" s="10">
        <v>0.89</v>
      </c>
      <c r="E6" s="2"/>
      <c r="F6" s="2"/>
      <c r="G6" s="13" t="s">
        <v>10</v>
      </c>
      <c r="H6" s="9">
        <v>0.83220000000000005</v>
      </c>
      <c r="I6" s="9">
        <v>0.88480000000000003</v>
      </c>
      <c r="J6" s="6"/>
      <c r="K6" s="6"/>
      <c r="L6" s="6"/>
      <c r="M6" s="6"/>
    </row>
    <row r="7" spans="1:13" ht="14.4" customHeight="1" x14ac:dyDescent="0.3">
      <c r="C7" s="10">
        <v>1.1000000000000001</v>
      </c>
      <c r="D7" s="10">
        <v>1.05</v>
      </c>
      <c r="E7" s="2"/>
      <c r="F7" s="2"/>
      <c r="G7" s="13" t="s">
        <v>1</v>
      </c>
      <c r="H7" s="9">
        <v>0.19389999999999999</v>
      </c>
      <c r="I7" s="9">
        <v>0.33860000000000001</v>
      </c>
      <c r="J7" s="6"/>
      <c r="K7" s="6"/>
      <c r="L7" s="6"/>
      <c r="M7" s="6"/>
    </row>
    <row r="8" spans="1:13" ht="14.4" customHeight="1" x14ac:dyDescent="0.3">
      <c r="E8" s="2"/>
      <c r="F8" s="2"/>
      <c r="G8" s="13" t="s">
        <v>11</v>
      </c>
      <c r="H8" s="9" t="s">
        <v>2</v>
      </c>
      <c r="I8" s="9" t="s">
        <v>2</v>
      </c>
      <c r="J8" s="6"/>
      <c r="K8" s="6"/>
      <c r="L8" s="6"/>
      <c r="M8" s="6"/>
    </row>
    <row r="9" spans="1:13" ht="14.4" customHeight="1" x14ac:dyDescent="0.3">
      <c r="B9" t="s">
        <v>0</v>
      </c>
      <c r="C9" s="1">
        <f>AVERAGE(C5:C8)</f>
        <v>1</v>
      </c>
      <c r="D9" s="1">
        <f>AVERAGE(D5:D8)</f>
        <v>0.98666666666666669</v>
      </c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B10" t="s">
        <v>20</v>
      </c>
      <c r="C10" s="16">
        <f>_xlfn.STDEV.S(C5:C7)/SQRT(COUNT(C5:C7))</f>
        <v>8.5440037453175369E-2</v>
      </c>
      <c r="D10" s="16">
        <f>_xlfn.STDEV.S(D5:D7)/SQRT(COUNT(D5:D7))</f>
        <v>4.9103066208854129E-2</v>
      </c>
      <c r="E10" s="2"/>
      <c r="F10" s="2"/>
      <c r="G10" s="7" t="s">
        <v>19</v>
      </c>
      <c r="H10" s="5">
        <v>3</v>
      </c>
      <c r="I10" s="5">
        <v>3</v>
      </c>
      <c r="J10" s="6"/>
      <c r="K10" s="6"/>
      <c r="L10" s="6"/>
      <c r="M10" s="6"/>
    </row>
    <row r="11" spans="1:13" ht="14.4" customHeight="1" x14ac:dyDescent="0.3">
      <c r="E11" s="2"/>
      <c r="F11" s="2"/>
      <c r="H11" s="7"/>
      <c r="I11" s="6"/>
      <c r="J11" s="6"/>
      <c r="K11" s="6"/>
      <c r="L11" s="6"/>
      <c r="M11" s="6"/>
    </row>
    <row r="12" spans="1:13" ht="14.4" customHeight="1" x14ac:dyDescent="0.3">
      <c r="B12" t="s">
        <v>21</v>
      </c>
      <c r="C12" s="14">
        <f>(D9*100)/C9</f>
        <v>98.666666666666671</v>
      </c>
      <c r="E12" s="2"/>
      <c r="F12" s="2"/>
      <c r="G12" s="13" t="s">
        <v>12</v>
      </c>
      <c r="H12" s="9"/>
      <c r="I12" s="6"/>
      <c r="J12" s="6"/>
      <c r="K12" s="6"/>
      <c r="L12" s="6"/>
      <c r="M12" s="6"/>
    </row>
    <row r="13" spans="1:13" ht="14.4" customHeight="1" x14ac:dyDescent="0.3">
      <c r="B13" t="s">
        <v>18</v>
      </c>
      <c r="C13" s="15">
        <f>100-C12</f>
        <v>1.3333333333333286</v>
      </c>
      <c r="G13" s="13" t="s">
        <v>1</v>
      </c>
      <c r="H13" s="9">
        <v>0.89890000000000003</v>
      </c>
      <c r="I13" s="6"/>
      <c r="J13" s="6"/>
      <c r="K13" s="6"/>
      <c r="L13" s="6"/>
      <c r="M13" s="6"/>
    </row>
    <row r="14" spans="1:13" x14ac:dyDescent="0.3">
      <c r="G14" s="13" t="s">
        <v>3</v>
      </c>
      <c r="H14" s="9" t="s">
        <v>4</v>
      </c>
      <c r="I14" s="6"/>
      <c r="J14" s="6"/>
      <c r="K14" s="6"/>
      <c r="L14" s="6"/>
      <c r="M14" s="6"/>
    </row>
    <row r="15" spans="1:13" x14ac:dyDescent="0.3">
      <c r="G15" s="13" t="s">
        <v>13</v>
      </c>
      <c r="H15" s="9" t="s">
        <v>5</v>
      </c>
      <c r="I15" s="6"/>
      <c r="J15" s="6"/>
      <c r="K15" s="6"/>
      <c r="L15" s="6"/>
      <c r="M15" s="6"/>
    </row>
    <row r="16" spans="1:13" x14ac:dyDescent="0.3">
      <c r="G16" s="13" t="s">
        <v>14</v>
      </c>
      <c r="H16" s="9" t="s">
        <v>15</v>
      </c>
      <c r="I16" s="6"/>
      <c r="J16" s="6"/>
      <c r="K16" s="6"/>
      <c r="L16" s="6"/>
      <c r="M16" s="6"/>
    </row>
    <row r="17" spans="7:13" x14ac:dyDescent="0.3">
      <c r="G17" s="13" t="s">
        <v>16</v>
      </c>
      <c r="H17" s="9" t="s">
        <v>17</v>
      </c>
      <c r="I17" s="6"/>
      <c r="J17" s="6"/>
      <c r="K17" s="6"/>
      <c r="L17" s="6"/>
      <c r="M17" s="6"/>
    </row>
    <row r="18" spans="7:13" x14ac:dyDescent="0.3">
      <c r="H18" s="7"/>
      <c r="I18" s="6"/>
      <c r="J18" s="6"/>
      <c r="K18" s="6"/>
      <c r="L18" s="6"/>
      <c r="M18" s="6"/>
    </row>
    <row r="19" spans="7:13" x14ac:dyDescent="0.3">
      <c r="H19" s="7"/>
      <c r="I19" s="6"/>
      <c r="J19" s="6"/>
      <c r="K19" s="6"/>
      <c r="L19" s="6"/>
      <c r="M19" s="6"/>
    </row>
    <row r="20" spans="7:13" x14ac:dyDescent="0.3">
      <c r="H20" s="7"/>
      <c r="I20" s="6"/>
      <c r="J20" s="6"/>
      <c r="K20" s="6"/>
      <c r="L20" s="6"/>
      <c r="M20" s="6"/>
    </row>
    <row r="21" spans="7:13" x14ac:dyDescent="0.3">
      <c r="H21" s="7"/>
      <c r="I21" s="6"/>
      <c r="J21" s="6"/>
      <c r="K21" s="6"/>
      <c r="L21" s="6"/>
      <c r="M21" s="6"/>
    </row>
    <row r="22" spans="7:13" x14ac:dyDescent="0.3">
      <c r="H22" s="7"/>
      <c r="I22" s="6"/>
      <c r="J22" s="6"/>
      <c r="K22" s="6"/>
      <c r="L22" s="6"/>
      <c r="M22" s="6"/>
    </row>
    <row r="23" spans="7:13" x14ac:dyDescent="0.3">
      <c r="H23" s="7"/>
      <c r="I23" s="6"/>
      <c r="J23" s="6"/>
      <c r="K23" s="6"/>
      <c r="L23" s="6"/>
      <c r="M23" s="6"/>
    </row>
    <row r="24" spans="7:13" x14ac:dyDescent="0.3">
      <c r="H24" s="7"/>
      <c r="I24" s="6"/>
      <c r="J24" s="6"/>
      <c r="K24" s="6"/>
      <c r="L24" s="6"/>
      <c r="M24" s="6"/>
    </row>
    <row r="25" spans="7:13" x14ac:dyDescent="0.3">
      <c r="H25" s="7"/>
      <c r="I25" s="6"/>
      <c r="J25" s="6"/>
      <c r="K25" s="6"/>
      <c r="L25" s="6"/>
      <c r="M25" s="6"/>
    </row>
    <row r="26" spans="7:13" x14ac:dyDescent="0.3">
      <c r="H26" s="7"/>
      <c r="I26" s="6"/>
      <c r="J26" s="6"/>
      <c r="K26" s="6"/>
      <c r="L26" s="6"/>
      <c r="M26" s="6"/>
    </row>
    <row r="27" spans="7:13" x14ac:dyDescent="0.3">
      <c r="H27" s="7"/>
      <c r="I27" s="6"/>
      <c r="J27" s="6"/>
      <c r="K27" s="6"/>
      <c r="L27" s="8"/>
      <c r="M27" s="7"/>
    </row>
    <row r="28" spans="7:13" x14ac:dyDescent="0.3">
      <c r="H28" s="7"/>
      <c r="I28" s="8"/>
      <c r="J28" s="8"/>
      <c r="K28" s="8"/>
      <c r="L28" s="8"/>
      <c r="M28" s="8"/>
    </row>
    <row r="29" spans="7:13" x14ac:dyDescent="0.3">
      <c r="H29" s="7"/>
      <c r="I29" s="8"/>
      <c r="J29" s="8"/>
      <c r="K29" s="8"/>
      <c r="L29" s="8"/>
      <c r="M29" s="8"/>
    </row>
    <row r="30" spans="7:13" x14ac:dyDescent="0.3">
      <c r="H30" s="7"/>
      <c r="I30" s="8"/>
      <c r="J30" s="8"/>
      <c r="K30" s="8"/>
      <c r="L30" s="8"/>
      <c r="M30" s="8"/>
    </row>
    <row r="31" spans="7:13" x14ac:dyDescent="0.3">
      <c r="H31" s="7"/>
      <c r="I31" s="8"/>
      <c r="J31" s="8"/>
      <c r="K31" s="8"/>
      <c r="L31" s="8"/>
      <c r="M31" s="8"/>
    </row>
    <row r="32" spans="7:13" x14ac:dyDescent="0.3">
      <c r="H32" s="7"/>
      <c r="I32" s="8"/>
      <c r="J32" s="8"/>
      <c r="K32" s="8"/>
      <c r="L32" s="8"/>
      <c r="M32" s="8"/>
    </row>
    <row r="33" spans="8:15" x14ac:dyDescent="0.3">
      <c r="H33" s="7"/>
      <c r="I33" s="8"/>
      <c r="J33" s="8"/>
      <c r="K33" s="8"/>
      <c r="L33" s="8"/>
      <c r="M33" s="8"/>
    </row>
    <row r="35" spans="8:15" x14ac:dyDescent="0.3">
      <c r="N35" s="6"/>
      <c r="O35" s="6"/>
    </row>
    <row r="36" spans="8:15" x14ac:dyDescent="0.3">
      <c r="N36" s="6"/>
      <c r="O36" s="6"/>
    </row>
    <row r="37" spans="8:15" x14ac:dyDescent="0.3">
      <c r="N37" s="6"/>
      <c r="O37" s="6"/>
    </row>
    <row r="38" spans="8:15" x14ac:dyDescent="0.3">
      <c r="N38" s="6"/>
      <c r="O38" s="6"/>
    </row>
    <row r="39" spans="8:15" x14ac:dyDescent="0.3">
      <c r="N39" s="6"/>
      <c r="O3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2026-06-25T15:41:58Z</dcterms:modified>
</cp:coreProperties>
</file>